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илана)\приложения 2025\"/>
    </mc:Choice>
  </mc:AlternateContent>
  <xr:revisionPtr revIDLastSave="0" documentId="13_ncr:1_{28068D93-3487-46BA-8A8A-04E9CF1D73E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3" r:id="rId1"/>
  </sheets>
  <definedNames>
    <definedName name="_xlnm._FilterDatabase" localSheetId="0" hidden="1">Бюджет!$A$10:$M$75</definedName>
    <definedName name="APPT" localSheetId="0">Бюджет!#REF!</definedName>
    <definedName name="FIO" localSheetId="0">Бюджет!#REF!</definedName>
    <definedName name="SIGN" localSheetId="0">Бюджет!#REF!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34" i="3" l="1"/>
  <c r="K37" i="3"/>
  <c r="K42" i="3"/>
  <c r="K39" i="3"/>
  <c r="K74" i="3"/>
  <c r="L74" i="3" l="1"/>
  <c r="L71" i="3"/>
  <c r="L42" i="3"/>
  <c r="L39" i="3"/>
  <c r="L37" i="3"/>
  <c r="L34" i="3"/>
  <c r="K71" i="3"/>
  <c r="K75" i="3" s="1"/>
  <c r="L75" i="3" l="1"/>
</calcChain>
</file>

<file path=xl/sharedStrings.xml><?xml version="1.0" encoding="utf-8"?>
<sst xmlns="http://schemas.openxmlformats.org/spreadsheetml/2006/main" count="632" uniqueCount="160">
  <si>
    <t>руб.</t>
  </si>
  <si>
    <t>КФСР</t>
  </si>
  <si>
    <t>Наименование КФСР</t>
  </si>
  <si>
    <t>КЦСР</t>
  </si>
  <si>
    <t>Наименование КЦСР</t>
  </si>
  <si>
    <t>КВР</t>
  </si>
  <si>
    <t>КВСР</t>
  </si>
  <si>
    <t>КОСГУ</t>
  </si>
  <si>
    <t>Расход по ЛС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</si>
  <si>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</si>
  <si>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</si>
  <si>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</t>
  </si>
  <si>
    <t>803</t>
  </si>
  <si>
    <t>211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</si>
  <si>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</si>
  <si>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</si>
  <si>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</si>
  <si>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</si>
  <si>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892</t>
  </si>
  <si>
    <t>0113</t>
  </si>
  <si>
    <t>Другие общегосударственные вопросы</t>
  </si>
  <si>
    <t>0405</t>
  </si>
  <si>
    <t>Сельское хозяйство и рыболовство</t>
  </si>
  <si>
    <t>873</t>
  </si>
  <si>
    <t>0709</t>
  </si>
  <si>
    <t>0804</t>
  </si>
  <si>
    <t>1006</t>
  </si>
  <si>
    <t>приложение №5</t>
  </si>
  <si>
    <t>Сведения</t>
  </si>
  <si>
    <t>805</t>
  </si>
  <si>
    <t>830</t>
  </si>
  <si>
    <t>866</t>
  </si>
  <si>
    <t>0412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</si>
  <si>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</si>
  <si>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</si>
  <si>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</si>
  <si>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1105</t>
  </si>
  <si>
    <t>0701</t>
  </si>
  <si>
    <t>0702</t>
  </si>
  <si>
    <t>0801</t>
  </si>
  <si>
    <t>1202</t>
  </si>
  <si>
    <t>Дошкольное образование</t>
  </si>
  <si>
    <t>Общее образование</t>
  </si>
  <si>
    <t>Культура</t>
  </si>
  <si>
    <t>9990059300</t>
  </si>
  <si>
    <t>1520190059</t>
  </si>
  <si>
    <t>0220290059</t>
  </si>
  <si>
    <t>0240190059</t>
  </si>
  <si>
    <t>1110290059</t>
  </si>
  <si>
    <t>9990070100</t>
  </si>
  <si>
    <t>2320290059</t>
  </si>
  <si>
    <t>Расходы на обеспечение деятельности (оказание услуг) муниципальных учреждений</t>
  </si>
  <si>
    <t>Содержание отделов опеки и попечительства</t>
  </si>
  <si>
    <t>111</t>
  </si>
  <si>
    <t>0703</t>
  </si>
  <si>
    <t>Дополнительное образование детей</t>
  </si>
  <si>
    <t>глава+замы</t>
  </si>
  <si>
    <t>аппарат</t>
  </si>
  <si>
    <t>цб</t>
  </si>
  <si>
    <t>загс</t>
  </si>
  <si>
    <t>1102</t>
  </si>
  <si>
    <t>1310390059</t>
  </si>
  <si>
    <t>Другие вопросы в области  образования</t>
  </si>
  <si>
    <t>1110390059</t>
  </si>
  <si>
    <t>Другие вопросы в области культуры,  кинематографии</t>
  </si>
  <si>
    <t>Другие  вопросы в области социальной политики</t>
  </si>
  <si>
    <t>Массовый  спорт</t>
  </si>
  <si>
    <t>Другие вопросы в области  физической культуры и спорта</t>
  </si>
  <si>
    <t>Периодическая  печать и издательства</t>
  </si>
  <si>
    <t>музей</t>
  </si>
  <si>
    <t>3920390059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</si>
  <si>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</si>
  <si>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</si>
  <si>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</si>
  <si>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</si>
  <si>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</si>
  <si>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9990070110</t>
  </si>
  <si>
    <t>Содержание комиссий по делам несовершеннолетних и защите их прав</t>
  </si>
  <si>
    <t>9390079390</t>
  </si>
  <si>
    <t>1103</t>
  </si>
  <si>
    <t>Спорт высших  достижений</t>
  </si>
  <si>
    <t>0220270130</t>
  </si>
  <si>
    <t>0220277110</t>
  </si>
  <si>
    <t>0220277120</t>
  </si>
  <si>
    <t>0220277210</t>
  </si>
  <si>
    <t>0220277220</t>
  </si>
  <si>
    <t>0220277300</t>
  </si>
  <si>
    <t>0220277400</t>
  </si>
  <si>
    <t>0240170130</t>
  </si>
  <si>
    <t>0240177210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</si>
  <si>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</si>
  <si>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</si>
  <si>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</si>
  <si>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</si>
  <si>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</si>
  <si>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</si>
  <si>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 xml:space="preserve">к Постановлению главы местной администрации Зольского муниципального района КБР  </t>
  </si>
  <si>
    <t>7810090011</t>
  </si>
  <si>
    <t>7820090011</t>
  </si>
  <si>
    <t>Расходы на выплаты по оплате труда муниципальных служащих (лиц, замещающих муниципальные должности)</t>
  </si>
  <si>
    <t>Расходы на обеспечение деятельности органов местного самоуправления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</si>
  <si>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</si>
  <si>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7820090020</t>
  </si>
  <si>
    <t>9990090011</t>
  </si>
  <si>
    <t>1010390011</t>
  </si>
  <si>
    <t>1011290011</t>
  </si>
  <si>
    <t>1011290020</t>
  </si>
  <si>
    <t>25Ф0190011</t>
  </si>
  <si>
    <t>25Ф0190020</t>
  </si>
  <si>
    <t>0530190011</t>
  </si>
  <si>
    <t>1140190011</t>
  </si>
  <si>
    <t>1140190020</t>
  </si>
  <si>
    <t>1340290011</t>
  </si>
  <si>
    <t>Наименование КВСР</t>
  </si>
  <si>
    <t>Наименование КВР</t>
  </si>
  <si>
    <t>Наименование КОСГУ</t>
  </si>
  <si>
    <t>численость</t>
  </si>
  <si>
    <t>Администрация района</t>
  </si>
  <si>
    <t>Фонд оплаты труда государственных (муниципальных) органов</t>
  </si>
  <si>
    <t>Заработная плата</t>
  </si>
  <si>
    <t>Фонд оплаты труда учреждений</t>
  </si>
  <si>
    <t>Контрольно-счетные органы</t>
  </si>
  <si>
    <t>Осуществление полномочий контрольно-счетного органа поселения по осуществлению внешнего муниципального финансового контроля</t>
  </si>
  <si>
    <t>9390090011</t>
  </si>
  <si>
    <t>Совет местного самоуправления</t>
  </si>
  <si>
    <t>9620090011</t>
  </si>
  <si>
    <t>Имущество</t>
  </si>
  <si>
    <t>3810690011</t>
  </si>
  <si>
    <t>3810690020</t>
  </si>
  <si>
    <t>Образование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</si>
  <si>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</si>
  <si>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</si>
  <si>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0240790059</t>
  </si>
  <si>
    <t>0250790011</t>
  </si>
  <si>
    <t>0250790020</t>
  </si>
  <si>
    <t>Финансовое управление</t>
  </si>
  <si>
    <t>3920390011</t>
  </si>
  <si>
    <t>3920390020</t>
  </si>
  <si>
    <t xml:space="preserve">итого </t>
  </si>
  <si>
    <t>всего</t>
  </si>
  <si>
    <t>не муниц</t>
  </si>
  <si>
    <t>о численности и денежном содержании муниципальных служащих и работников муниципальных учреждений                                                               Зольского муниципального района на 1квартал 2024 года</t>
  </si>
  <si>
    <t>экономика</t>
  </si>
  <si>
    <t>го и чс</t>
  </si>
  <si>
    <t>еддс муниц</t>
  </si>
  <si>
    <t>еддс не муниц</t>
  </si>
  <si>
    <t>муницип</t>
  </si>
  <si>
    <t>бизнес инкубат</t>
  </si>
  <si>
    <t>3 жкх+ уксиа3</t>
  </si>
  <si>
    <t>цбс</t>
  </si>
  <si>
    <t>победа 21+заря 7</t>
  </si>
  <si>
    <t>арена</t>
  </si>
  <si>
    <t>рцдо-41 рдмш-29</t>
  </si>
  <si>
    <t>0240590020</t>
  </si>
  <si>
    <t>022Ю653030</t>
  </si>
  <si>
    <t>022Ю650500</t>
  </si>
  <si>
    <t>022Ю651790</t>
  </si>
  <si>
    <t>0240772010</t>
  </si>
  <si>
    <t>молодежь</t>
  </si>
  <si>
    <t>№482   от "23 "июня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</si>
</sst>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0"/>
      <name val="Arial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/>
    <xf numFmtId="49" fontId="1" fillId="0" borderId="0" xfId="0" applyNumberFormat="1" applyFont="1" applyFill="1" applyAlignment="1">
      <alignment horizontal="center" wrapText="1"/>
    </xf>
    <xf numFmtId="0" fontId="2" fillId="0" borderId="0" xfId="0" applyFont="1" applyFill="1" applyAlignment="1"/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0" fontId="2" fillId="2" borderId="0" xfId="0" applyFont="1" applyFill="1"/>
    <xf numFmtId="0" fontId="2" fillId="0" borderId="0" xfId="0" applyFont="1" applyAlignment="1"/>
    <xf numFmtId="0" fontId="1" fillId="0" borderId="0" xfId="0" applyFont="1" applyFill="1"/>
    <xf numFmtId="0" fontId="2" fillId="0" borderId="0" xfId="0" applyFont="1" applyAlignment="1">
      <alignment horizontal="center"/>
    </xf>
    <xf numFmtId="4" fontId="1" fillId="0" borderId="8" xfId="0" applyNumberFormat="1" applyFont="1" applyBorder="1"/>
    <xf numFmtId="49" fontId="5" fillId="0" borderId="7" xfId="0" applyNumberFormat="1" applyFont="1" applyBorder="1" applyAlignment="1" applyProtection="1">
      <alignment horizontal="left" vertical="center" wrapText="1"/>
    </xf>
    <xf numFmtId="49" fontId="5" fillId="0" borderId="7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left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0" fontId="1" fillId="2" borderId="2" xfId="0" applyFont="1" applyFill="1" applyBorder="1"/>
    <xf numFmtId="0" fontId="1" fillId="2" borderId="0" xfId="0" applyFont="1" applyFill="1"/>
    <xf numFmtId="49" fontId="7" fillId="2" borderId="2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vertical="center" wrapText="1"/>
    </xf>
    <xf numFmtId="49" fontId="5" fillId="0" borderId="9" xfId="0" applyNumberFormat="1" applyFont="1" applyBorder="1" applyAlignment="1" applyProtection="1">
      <alignment horizontal="left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left" vertical="center" wrapText="1"/>
    </xf>
    <xf numFmtId="4" fontId="5" fillId="0" borderId="7" xfId="0" applyNumberFormat="1" applyFont="1" applyBorder="1" applyAlignment="1" applyProtection="1">
      <alignment horizontal="left" vertical="center" wrapText="1"/>
    </xf>
    <xf numFmtId="4" fontId="5" fillId="0" borderId="6" xfId="0" applyNumberFormat="1" applyFont="1" applyBorder="1" applyAlignment="1" applyProtection="1">
      <alignment horizontal="left" vertical="center" wrapText="1"/>
    </xf>
    <xf numFmtId="4" fontId="7" fillId="2" borderId="2" xfId="0" applyNumberFormat="1" applyFont="1" applyFill="1" applyBorder="1" applyAlignment="1" applyProtection="1">
      <alignment vertical="center" wrapText="1"/>
    </xf>
    <xf numFmtId="4" fontId="1" fillId="2" borderId="2" xfId="0" applyNumberFormat="1" applyFont="1" applyFill="1" applyBorder="1"/>
    <xf numFmtId="4" fontId="5" fillId="0" borderId="9" xfId="0" applyNumberFormat="1" applyFont="1" applyBorder="1" applyAlignment="1" applyProtection="1">
      <alignment horizontal="left" vertical="center" wrapText="1"/>
    </xf>
    <xf numFmtId="4" fontId="1" fillId="2" borderId="2" xfId="0" applyNumberFormat="1" applyFont="1" applyFill="1" applyBorder="1" applyAlignment="1"/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5" fillId="0" borderId="16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right" vertical="center" wrapText="1"/>
    </xf>
    <xf numFmtId="49" fontId="5" fillId="0" borderId="18" xfId="0" applyNumberFormat="1" applyFont="1" applyBorder="1" applyAlignment="1" applyProtection="1">
      <alignment horizontal="center" vertical="center" wrapText="1"/>
    </xf>
    <xf numFmtId="49" fontId="5" fillId="0" borderId="19" xfId="0" applyNumberFormat="1" applyFont="1" applyBorder="1" applyAlignment="1" applyProtection="1">
      <alignment horizontal="center" vertical="center" wrapText="1"/>
    </xf>
    <xf numFmtId="49" fontId="5" fillId="0" borderId="20" xfId="0" applyNumberFormat="1" applyFont="1" applyBorder="1" applyAlignment="1" applyProtection="1">
      <alignment horizontal="center" vertical="center" wrapText="1"/>
    </xf>
    <xf numFmtId="49" fontId="6" fillId="0" borderId="21" xfId="0" applyNumberFormat="1" applyFont="1" applyBorder="1" applyAlignment="1" applyProtection="1">
      <alignment horizontal="center" vertical="center" wrapText="1"/>
    </xf>
    <xf numFmtId="49" fontId="6" fillId="0" borderId="22" xfId="0" applyNumberFormat="1" applyFont="1" applyBorder="1" applyAlignment="1" applyProtection="1">
      <alignment horizontal="center" vertical="center" wrapText="1"/>
    </xf>
    <xf numFmtId="49" fontId="6" fillId="0" borderId="23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right"/>
    </xf>
    <xf numFmtId="0" fontId="8" fillId="0" borderId="0" xfId="0" applyFont="1"/>
    <xf numFmtId="4" fontId="5" fillId="0" borderId="24" xfId="0" applyNumberFormat="1" applyFont="1" applyBorder="1" applyAlignment="1" applyProtection="1">
      <alignment horizontal="right" vertical="center" wrapText="1"/>
    </xf>
    <xf numFmtId="49" fontId="5" fillId="0" borderId="24" xfId="0" applyNumberFormat="1" applyFont="1" applyBorder="1" applyAlignment="1" applyProtection="1">
      <alignment horizontal="left" vertical="center" wrapText="1"/>
    </xf>
    <xf numFmtId="49" fontId="5" fillId="0" borderId="24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5" fillId="0" borderId="14" xfId="0" applyNumberFormat="1" applyFont="1" applyBorder="1" applyAlignment="1" applyProtection="1">
      <alignment horizontal="left" vertical="center" wrapText="1"/>
    </xf>
    <xf numFmtId="49" fontId="5" fillId="0" borderId="14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left" vertical="center" wrapText="1"/>
    </xf>
    <xf numFmtId="4" fontId="5" fillId="0" borderId="15" xfId="0" applyNumberFormat="1" applyFont="1" applyBorder="1" applyAlignment="1" applyProtection="1">
      <alignment horizontal="righ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7" fillId="2" borderId="3" xfId="0" applyNumberFormat="1" applyFont="1" applyFill="1" applyBorder="1" applyAlignment="1" applyProtection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2" fillId="0" borderId="0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36</xdr:row>
      <xdr:rowOff>0</xdr:rowOff>
    </xdr:from>
    <xdr:to>
      <xdr:col>28</xdr:col>
      <xdr:colOff>45719</xdr:colOff>
      <xdr:row>42</xdr:row>
      <xdr:rowOff>707171</xdr:rowOff>
    </xdr:to>
    <xdr:grpSp>
      <xdr:nvGrpSpPr>
        <xdr:cNvPr id="9" name="Группа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 rot="16200000" flipV="1">
          <a:off x="7436912" y="27538888"/>
          <a:ext cx="4507646" cy="45719"/>
          <a:chOff x="12700" y="77190600"/>
          <a:chExt cx="5245100" cy="314325"/>
        </a:xfrm>
      </xdr:grpSpPr>
      <xdr:sp macro="" textlink="">
        <xdr:nvSpPr>
          <xdr:cNvPr id="2" name="6078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12700" y="771906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6079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2171700" y="77190600"/>
            <a:ext cx="9271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4" name="6080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3403600" y="771906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5" name="608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2171700" y="77352525"/>
            <a:ext cx="927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6" name="608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2171700" y="77352525"/>
            <a:ext cx="927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6085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3403600" y="77352525"/>
            <a:ext cx="18542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608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CxnSpPr/>
        </xdr:nvCxnSpPr>
        <xdr:spPr>
          <a:xfrm>
            <a:off x="3403600" y="77352525"/>
            <a:ext cx="18542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77"/>
  <sheetViews>
    <sheetView showGridLines="0" tabSelected="1" workbookViewId="0">
      <selection activeCell="AF23" sqref="AF23"/>
    </sheetView>
  </sheetViews>
  <sheetFormatPr defaultColWidth="8.85546875" defaultRowHeight="12.75" customHeight="1" x14ac:dyDescent="0.2"/>
  <cols>
    <col min="1" max="1" width="3.42578125" style="1" customWidth="1"/>
    <col min="2" max="2" width="19.5703125" style="1" customWidth="1"/>
    <col min="3" max="3" width="5.140625" style="1" customWidth="1"/>
    <col min="4" max="4" width="17" style="1" customWidth="1"/>
    <col min="5" max="5" width="11.42578125" style="1" customWidth="1"/>
    <col min="6" max="6" width="32.85546875" style="1" customWidth="1"/>
    <col min="7" max="7" width="4.5703125" style="1" customWidth="1"/>
    <col min="8" max="8" width="13.28515625" style="1" customWidth="1"/>
    <col min="9" max="9" width="6.140625" style="1" customWidth="1"/>
    <col min="10" max="10" width="10.7109375" style="1" customWidth="1"/>
    <col min="11" max="11" width="6.7109375" style="1" customWidth="1"/>
    <col min="12" max="12" width="14.140625" style="1" customWidth="1"/>
    <col min="13" max="13" width="21.7109375" style="1" hidden="1" customWidth="1"/>
    <col min="14" max="28" width="0" style="1" hidden="1" customWidth="1"/>
    <col min="29" max="16384" width="8.85546875" style="1"/>
  </cols>
  <sheetData>
    <row r="1" spans="1:13" ht="12.75" customHeight="1" x14ac:dyDescent="0.2">
      <c r="A1" s="3"/>
      <c r="B1" s="60" t="s">
        <v>27</v>
      </c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3" ht="12.75" customHeight="1" x14ac:dyDescent="0.2">
      <c r="A2" s="60" t="s">
        <v>96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3" ht="12.75" customHeight="1" x14ac:dyDescent="0.2">
      <c r="A3" s="4"/>
      <c r="B3" s="60" t="s">
        <v>159</v>
      </c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3" ht="12.75" customHeight="1" x14ac:dyDescent="0.2">
      <c r="A4" s="4"/>
      <c r="B4" s="4"/>
      <c r="C4" s="4"/>
      <c r="D4" s="5"/>
      <c r="E4" s="44"/>
      <c r="F4" s="44"/>
      <c r="G4" s="44"/>
      <c r="H4" s="44"/>
      <c r="I4" s="44"/>
      <c r="J4" s="44"/>
      <c r="K4" s="12"/>
    </row>
    <row r="5" spans="1:13" s="2" customFormat="1" ht="15" customHeight="1" x14ac:dyDescent="0.25">
      <c r="A5" s="61" t="s">
        <v>28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3" s="2" customFormat="1" ht="31.7" customHeight="1" x14ac:dyDescent="0.25">
      <c r="A6" s="62" t="s">
        <v>141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3" s="2" customFormat="1" ht="23.45" customHeight="1" x14ac:dyDescent="0.2">
      <c r="A7" s="6"/>
      <c r="B7" s="6"/>
      <c r="C7" s="6"/>
      <c r="D7" s="6"/>
      <c r="E7" s="6"/>
      <c r="F7" s="6"/>
      <c r="G7" s="6"/>
      <c r="H7" s="6"/>
      <c r="I7" s="6"/>
      <c r="J7" s="13"/>
    </row>
    <row r="8" spans="1:13" s="7" customFormat="1" thickBot="1" x14ac:dyDescent="0.25">
      <c r="A8" s="63" t="s">
        <v>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13" ht="21.75" thickBot="1" x14ac:dyDescent="0.25">
      <c r="A9" s="33" t="s">
        <v>6</v>
      </c>
      <c r="B9" s="34" t="s">
        <v>113</v>
      </c>
      <c r="C9" s="34" t="s">
        <v>1</v>
      </c>
      <c r="D9" s="34" t="s">
        <v>2</v>
      </c>
      <c r="E9" s="34" t="s">
        <v>3</v>
      </c>
      <c r="F9" s="34" t="s">
        <v>4</v>
      </c>
      <c r="G9" s="34" t="s">
        <v>5</v>
      </c>
      <c r="H9" s="34" t="s">
        <v>114</v>
      </c>
      <c r="I9" s="34" t="s">
        <v>7</v>
      </c>
      <c r="J9" s="34" t="s">
        <v>115</v>
      </c>
      <c r="K9" s="34" t="s">
        <v>116</v>
      </c>
      <c r="L9" s="35" t="s">
        <v>8</v>
      </c>
    </row>
    <row r="10" spans="1:13" thickBot="1" x14ac:dyDescent="0.25">
      <c r="A10" s="41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/>
    </row>
    <row r="11" spans="1:13" s="45" customFormat="1" ht="123.75" x14ac:dyDescent="0.2">
      <c r="A11" s="49" t="s">
        <v>12</v>
      </c>
      <c r="B11" s="50" t="s">
        <v>117</v>
      </c>
      <c r="C11" s="51" t="s">
        <v>14</v>
      </c>
      <c r="D11" s="50" t="s">
        <v>15</v>
      </c>
      <c r="E11" s="51" t="s">
        <v>97</v>
      </c>
      <c r="F11" s="50" t="s">
        <v>99</v>
      </c>
      <c r="G11" s="51" t="s">
        <v>11</v>
      </c>
      <c r="H11" s="50" t="s">
        <v>118</v>
      </c>
      <c r="I11" s="51" t="s">
        <v>13</v>
      </c>
      <c r="J11" s="50" t="s">
        <v>119</v>
      </c>
      <c r="K11" s="52">
        <v>5</v>
      </c>
      <c r="L11" s="53">
        <v>1780584.56</v>
      </c>
      <c r="M11" s="1" t="s">
        <v>56</v>
      </c>
    </row>
    <row r="12" spans="1:13" s="45" customFormat="1" ht="123.75" x14ac:dyDescent="0.2">
      <c r="A12" s="36" t="s">
        <v>12</v>
      </c>
      <c r="B12" s="9" t="s">
        <v>117</v>
      </c>
      <c r="C12" s="8" t="s">
        <v>14</v>
      </c>
      <c r="D12" s="9" t="s">
        <v>15</v>
      </c>
      <c r="E12" s="8" t="s">
        <v>98</v>
      </c>
      <c r="F12" s="9" t="s">
        <v>99</v>
      </c>
      <c r="G12" s="8" t="s">
        <v>11</v>
      </c>
      <c r="H12" s="9" t="s">
        <v>118</v>
      </c>
      <c r="I12" s="8" t="s">
        <v>13</v>
      </c>
      <c r="J12" s="9" t="s">
        <v>119</v>
      </c>
      <c r="K12" s="26">
        <v>12</v>
      </c>
      <c r="L12" s="37">
        <v>1591758.71</v>
      </c>
      <c r="M12" s="1" t="s">
        <v>57</v>
      </c>
    </row>
    <row r="13" spans="1:13" s="45" customFormat="1" ht="123.75" x14ac:dyDescent="0.2">
      <c r="A13" s="36" t="s">
        <v>12</v>
      </c>
      <c r="B13" s="9" t="s">
        <v>117</v>
      </c>
      <c r="C13" s="8" t="s">
        <v>14</v>
      </c>
      <c r="D13" s="9" t="s">
        <v>15</v>
      </c>
      <c r="E13" s="8" t="s">
        <v>102</v>
      </c>
      <c r="F13" s="9" t="s">
        <v>100</v>
      </c>
      <c r="G13" s="8" t="s">
        <v>11</v>
      </c>
      <c r="H13" s="9" t="s">
        <v>118</v>
      </c>
      <c r="I13" s="8" t="s">
        <v>13</v>
      </c>
      <c r="J13" s="9" t="s">
        <v>119</v>
      </c>
      <c r="K13" s="26">
        <v>14</v>
      </c>
      <c r="L13" s="46">
        <v>1182653.94</v>
      </c>
      <c r="M13" s="1" t="s">
        <v>140</v>
      </c>
    </row>
    <row r="14" spans="1:13" ht="33.75" x14ac:dyDescent="0.2">
      <c r="A14" s="36" t="s">
        <v>12</v>
      </c>
      <c r="B14" s="9" t="s">
        <v>117</v>
      </c>
      <c r="C14" s="8" t="s">
        <v>19</v>
      </c>
      <c r="D14" s="9" t="s">
        <v>20</v>
      </c>
      <c r="E14" s="8" t="s">
        <v>70</v>
      </c>
      <c r="F14" s="9" t="s">
        <v>51</v>
      </c>
      <c r="G14" s="8" t="s">
        <v>53</v>
      </c>
      <c r="H14" s="9" t="s">
        <v>120</v>
      </c>
      <c r="I14" s="8" t="s">
        <v>13</v>
      </c>
      <c r="J14" s="9" t="s">
        <v>119</v>
      </c>
      <c r="K14" s="26">
        <v>7</v>
      </c>
      <c r="L14" s="46">
        <v>707930.71</v>
      </c>
      <c r="M14" s="1" t="s">
        <v>58</v>
      </c>
    </row>
    <row r="15" spans="1:13" ht="135" x14ac:dyDescent="0.2">
      <c r="A15" s="36" t="s">
        <v>12</v>
      </c>
      <c r="B15" s="9" t="s">
        <v>117</v>
      </c>
      <c r="C15" s="8" t="s">
        <v>19</v>
      </c>
      <c r="D15" s="9" t="s">
        <v>20</v>
      </c>
      <c r="E15" s="8" t="s">
        <v>44</v>
      </c>
      <c r="F15" s="10" t="s">
        <v>101</v>
      </c>
      <c r="G15" s="8" t="s">
        <v>11</v>
      </c>
      <c r="H15" s="9" t="s">
        <v>118</v>
      </c>
      <c r="I15" s="8" t="s">
        <v>13</v>
      </c>
      <c r="J15" s="9" t="s">
        <v>119</v>
      </c>
      <c r="K15" s="26">
        <v>4</v>
      </c>
      <c r="L15" s="46">
        <v>449513.18</v>
      </c>
      <c r="M15" s="1" t="s">
        <v>59</v>
      </c>
    </row>
    <row r="16" spans="1:13" ht="67.5" x14ac:dyDescent="0.2">
      <c r="A16" s="36" t="s">
        <v>12</v>
      </c>
      <c r="B16" s="9" t="s">
        <v>117</v>
      </c>
      <c r="C16" s="8" t="s">
        <v>19</v>
      </c>
      <c r="D16" s="9" t="s">
        <v>20</v>
      </c>
      <c r="E16" s="8" t="s">
        <v>153</v>
      </c>
      <c r="F16" s="47" t="s">
        <v>100</v>
      </c>
      <c r="G16" s="8" t="s">
        <v>11</v>
      </c>
      <c r="H16" s="9" t="s">
        <v>118</v>
      </c>
      <c r="I16" s="8" t="s">
        <v>13</v>
      </c>
      <c r="J16" s="9" t="s">
        <v>119</v>
      </c>
      <c r="K16" s="26">
        <v>2</v>
      </c>
      <c r="L16" s="46">
        <v>221909.98</v>
      </c>
      <c r="M16" s="1" t="s">
        <v>158</v>
      </c>
    </row>
    <row r="17" spans="1:13" ht="67.5" x14ac:dyDescent="0.2">
      <c r="A17" s="36" t="s">
        <v>12</v>
      </c>
      <c r="B17" s="9" t="s">
        <v>117</v>
      </c>
      <c r="C17" s="8" t="s">
        <v>19</v>
      </c>
      <c r="D17" s="9" t="s">
        <v>20</v>
      </c>
      <c r="E17" s="8" t="s">
        <v>103</v>
      </c>
      <c r="F17" s="9" t="s">
        <v>99</v>
      </c>
      <c r="G17" s="8" t="s">
        <v>11</v>
      </c>
      <c r="H17" s="9" t="s">
        <v>118</v>
      </c>
      <c r="I17" s="8" t="s">
        <v>13</v>
      </c>
      <c r="J17" s="9" t="s">
        <v>119</v>
      </c>
      <c r="K17" s="26">
        <v>4</v>
      </c>
      <c r="L17" s="46">
        <v>491913.17</v>
      </c>
      <c r="M17" s="1" t="s">
        <v>142</v>
      </c>
    </row>
    <row r="18" spans="1:13" ht="78.75" x14ac:dyDescent="0.2">
      <c r="A18" s="36" t="s">
        <v>12</v>
      </c>
      <c r="B18" s="9" t="s">
        <v>117</v>
      </c>
      <c r="C18" s="8" t="s">
        <v>71</v>
      </c>
      <c r="D18" s="9" t="s">
        <v>72</v>
      </c>
      <c r="E18" s="8" t="s">
        <v>104</v>
      </c>
      <c r="F18" s="9" t="s">
        <v>99</v>
      </c>
      <c r="G18" s="8" t="s">
        <v>11</v>
      </c>
      <c r="H18" s="9" t="s">
        <v>118</v>
      </c>
      <c r="I18" s="8" t="s">
        <v>13</v>
      </c>
      <c r="J18" s="9" t="s">
        <v>119</v>
      </c>
      <c r="K18" s="26">
        <v>2</v>
      </c>
      <c r="L18" s="46">
        <v>255757.18</v>
      </c>
      <c r="M18" s="1" t="s">
        <v>143</v>
      </c>
    </row>
    <row r="19" spans="1:13" ht="78.75" x14ac:dyDescent="0.2">
      <c r="A19" s="36" t="s">
        <v>12</v>
      </c>
      <c r="B19" s="9" t="s">
        <v>117</v>
      </c>
      <c r="C19" s="8" t="s">
        <v>71</v>
      </c>
      <c r="D19" s="9" t="s">
        <v>72</v>
      </c>
      <c r="E19" s="8" t="s">
        <v>105</v>
      </c>
      <c r="F19" s="9" t="s">
        <v>99</v>
      </c>
      <c r="G19" s="8" t="s">
        <v>11</v>
      </c>
      <c r="H19" s="9" t="s">
        <v>118</v>
      </c>
      <c r="I19" s="8" t="s">
        <v>13</v>
      </c>
      <c r="J19" s="9" t="s">
        <v>119</v>
      </c>
      <c r="K19" s="26">
        <v>1</v>
      </c>
      <c r="L19" s="46">
        <v>143412.19</v>
      </c>
      <c r="M19" s="1" t="s">
        <v>144</v>
      </c>
    </row>
    <row r="20" spans="1:13" ht="78.75" x14ac:dyDescent="0.2">
      <c r="A20" s="36" t="s">
        <v>12</v>
      </c>
      <c r="B20" s="9" t="s">
        <v>117</v>
      </c>
      <c r="C20" s="8" t="s">
        <v>71</v>
      </c>
      <c r="D20" s="9" t="s">
        <v>72</v>
      </c>
      <c r="E20" s="8" t="s">
        <v>106</v>
      </c>
      <c r="F20" s="9" t="s">
        <v>100</v>
      </c>
      <c r="G20" s="8" t="s">
        <v>11</v>
      </c>
      <c r="H20" s="9" t="s">
        <v>118</v>
      </c>
      <c r="I20" s="8" t="s">
        <v>13</v>
      </c>
      <c r="J20" s="9" t="s">
        <v>119</v>
      </c>
      <c r="K20" s="26">
        <v>8</v>
      </c>
      <c r="L20" s="46">
        <v>751534.77</v>
      </c>
      <c r="M20" s="1" t="s">
        <v>145</v>
      </c>
    </row>
    <row r="21" spans="1:13" ht="67.5" x14ac:dyDescent="0.2">
      <c r="A21" s="36" t="s">
        <v>12</v>
      </c>
      <c r="B21" s="9" t="s">
        <v>117</v>
      </c>
      <c r="C21" s="8" t="s">
        <v>21</v>
      </c>
      <c r="D21" s="9" t="s">
        <v>22</v>
      </c>
      <c r="E21" s="8" t="s">
        <v>107</v>
      </c>
      <c r="F21" s="9" t="s">
        <v>99</v>
      </c>
      <c r="G21" s="8" t="s">
        <v>11</v>
      </c>
      <c r="H21" s="9" t="s">
        <v>118</v>
      </c>
      <c r="I21" s="8" t="s">
        <v>13</v>
      </c>
      <c r="J21" s="9" t="s">
        <v>119</v>
      </c>
      <c r="K21" s="26">
        <v>2</v>
      </c>
      <c r="L21" s="46">
        <v>224689.37</v>
      </c>
      <c r="M21" s="1" t="s">
        <v>146</v>
      </c>
    </row>
    <row r="22" spans="1:13" ht="67.5" x14ac:dyDescent="0.2">
      <c r="A22" s="36" t="s">
        <v>12</v>
      </c>
      <c r="B22" s="9" t="s">
        <v>117</v>
      </c>
      <c r="C22" s="8" t="s">
        <v>21</v>
      </c>
      <c r="D22" s="9" t="s">
        <v>22</v>
      </c>
      <c r="E22" s="8" t="s">
        <v>108</v>
      </c>
      <c r="F22" s="9" t="s">
        <v>100</v>
      </c>
      <c r="G22" s="8" t="s">
        <v>11</v>
      </c>
      <c r="H22" s="9" t="s">
        <v>118</v>
      </c>
      <c r="I22" s="8" t="s">
        <v>13</v>
      </c>
      <c r="J22" s="9" t="s">
        <v>119</v>
      </c>
      <c r="K22" s="26">
        <v>1</v>
      </c>
      <c r="L22" s="46">
        <v>58493.93</v>
      </c>
      <c r="M22" s="1" t="s">
        <v>140</v>
      </c>
    </row>
    <row r="23" spans="1:13" ht="45" x14ac:dyDescent="0.2">
      <c r="A23" s="36" t="s">
        <v>12</v>
      </c>
      <c r="B23" s="9" t="s">
        <v>117</v>
      </c>
      <c r="C23" s="8" t="s">
        <v>32</v>
      </c>
      <c r="D23" s="9" t="s">
        <v>33</v>
      </c>
      <c r="E23" s="8" t="s">
        <v>45</v>
      </c>
      <c r="F23" s="9" t="s">
        <v>51</v>
      </c>
      <c r="G23" s="8" t="s">
        <v>53</v>
      </c>
      <c r="H23" s="9" t="s">
        <v>120</v>
      </c>
      <c r="I23" s="8" t="s">
        <v>13</v>
      </c>
      <c r="J23" s="9" t="s">
        <v>119</v>
      </c>
      <c r="K23" s="26">
        <v>16</v>
      </c>
      <c r="L23" s="46">
        <v>1209135.26</v>
      </c>
      <c r="M23" s="1" t="s">
        <v>147</v>
      </c>
    </row>
    <row r="24" spans="1:13" ht="67.5" x14ac:dyDescent="0.2">
      <c r="A24" s="36" t="s">
        <v>12</v>
      </c>
      <c r="B24" s="9" t="s">
        <v>117</v>
      </c>
      <c r="C24" s="8" t="s">
        <v>34</v>
      </c>
      <c r="D24" s="9" t="s">
        <v>35</v>
      </c>
      <c r="E24" s="8" t="s">
        <v>109</v>
      </c>
      <c r="F24" s="9" t="s">
        <v>99</v>
      </c>
      <c r="G24" s="8" t="s">
        <v>11</v>
      </c>
      <c r="H24" s="9" t="s">
        <v>118</v>
      </c>
      <c r="I24" s="8" t="s">
        <v>13</v>
      </c>
      <c r="J24" s="9" t="s">
        <v>119</v>
      </c>
      <c r="K24" s="26">
        <v>6</v>
      </c>
      <c r="L24" s="46">
        <v>753260.25</v>
      </c>
      <c r="M24" s="1" t="s">
        <v>148</v>
      </c>
    </row>
    <row r="25" spans="1:13" ht="33.75" x14ac:dyDescent="0.2">
      <c r="A25" s="36" t="s">
        <v>12</v>
      </c>
      <c r="B25" s="9" t="s">
        <v>117</v>
      </c>
      <c r="C25" s="8" t="s">
        <v>39</v>
      </c>
      <c r="D25" s="9" t="s">
        <v>43</v>
      </c>
      <c r="E25" s="8" t="s">
        <v>48</v>
      </c>
      <c r="F25" s="9" t="s">
        <v>51</v>
      </c>
      <c r="G25" s="8" t="s">
        <v>53</v>
      </c>
      <c r="H25" s="9" t="s">
        <v>120</v>
      </c>
      <c r="I25" s="8" t="s">
        <v>13</v>
      </c>
      <c r="J25" s="9" t="s">
        <v>119</v>
      </c>
      <c r="K25" s="26">
        <v>23</v>
      </c>
      <c r="L25" s="46">
        <v>2002063.3</v>
      </c>
      <c r="M25" s="1" t="s">
        <v>149</v>
      </c>
    </row>
    <row r="26" spans="1:13" ht="33.75" x14ac:dyDescent="0.2">
      <c r="A26" s="36" t="s">
        <v>12</v>
      </c>
      <c r="B26" s="9" t="s">
        <v>117</v>
      </c>
      <c r="C26" s="8" t="s">
        <v>39</v>
      </c>
      <c r="D26" s="9" t="s">
        <v>43</v>
      </c>
      <c r="E26" s="8" t="s">
        <v>63</v>
      </c>
      <c r="F26" s="9" t="s">
        <v>51</v>
      </c>
      <c r="G26" s="8" t="s">
        <v>53</v>
      </c>
      <c r="H26" s="9" t="s">
        <v>120</v>
      </c>
      <c r="I26" s="8" t="s">
        <v>13</v>
      </c>
      <c r="J26" s="9" t="s">
        <v>119</v>
      </c>
      <c r="K26" s="26">
        <v>3</v>
      </c>
      <c r="L26" s="46">
        <v>212061.8</v>
      </c>
      <c r="M26" s="1" t="s">
        <v>69</v>
      </c>
    </row>
    <row r="27" spans="1:13" ht="67.5" x14ac:dyDescent="0.2">
      <c r="A27" s="36" t="s">
        <v>12</v>
      </c>
      <c r="B27" s="9" t="s">
        <v>117</v>
      </c>
      <c r="C27" s="8" t="s">
        <v>25</v>
      </c>
      <c r="D27" s="9" t="s">
        <v>64</v>
      </c>
      <c r="E27" s="8" t="s">
        <v>110</v>
      </c>
      <c r="F27" s="9" t="s">
        <v>99</v>
      </c>
      <c r="G27" s="8" t="s">
        <v>11</v>
      </c>
      <c r="H27" s="9" t="s">
        <v>118</v>
      </c>
      <c r="I27" s="8" t="s">
        <v>13</v>
      </c>
      <c r="J27" s="9" t="s">
        <v>119</v>
      </c>
      <c r="K27" s="26">
        <v>1</v>
      </c>
      <c r="L27" s="46">
        <v>142599.94</v>
      </c>
      <c r="M27" s="1" t="s">
        <v>146</v>
      </c>
    </row>
    <row r="28" spans="1:13" ht="67.5" x14ac:dyDescent="0.2">
      <c r="A28" s="36" t="s">
        <v>12</v>
      </c>
      <c r="B28" s="9" t="s">
        <v>117</v>
      </c>
      <c r="C28" s="8" t="s">
        <v>25</v>
      </c>
      <c r="D28" s="9" t="s">
        <v>64</v>
      </c>
      <c r="E28" s="8" t="s">
        <v>111</v>
      </c>
      <c r="F28" s="9" t="s">
        <v>100</v>
      </c>
      <c r="G28" s="8" t="s">
        <v>11</v>
      </c>
      <c r="H28" s="9" t="s">
        <v>118</v>
      </c>
      <c r="I28" s="8" t="s">
        <v>13</v>
      </c>
      <c r="J28" s="9" t="s">
        <v>119</v>
      </c>
      <c r="K28" s="26">
        <v>1</v>
      </c>
      <c r="L28" s="46">
        <v>96100.35</v>
      </c>
      <c r="M28" s="1" t="s">
        <v>140</v>
      </c>
    </row>
    <row r="29" spans="1:13" ht="67.5" x14ac:dyDescent="0.2">
      <c r="A29" s="36" t="s">
        <v>12</v>
      </c>
      <c r="B29" s="9" t="s">
        <v>117</v>
      </c>
      <c r="C29" s="8" t="s">
        <v>26</v>
      </c>
      <c r="D29" s="9" t="s">
        <v>65</v>
      </c>
      <c r="E29" s="8" t="s">
        <v>76</v>
      </c>
      <c r="F29" s="9" t="s">
        <v>77</v>
      </c>
      <c r="G29" s="8" t="s">
        <v>11</v>
      </c>
      <c r="H29" s="9" t="s">
        <v>118</v>
      </c>
      <c r="I29" s="8" t="s">
        <v>13</v>
      </c>
      <c r="J29" s="9" t="s">
        <v>119</v>
      </c>
      <c r="K29" s="26">
        <v>2</v>
      </c>
      <c r="L29" s="46">
        <v>120980.2</v>
      </c>
    </row>
    <row r="30" spans="1:13" ht="33.75" x14ac:dyDescent="0.2">
      <c r="A30" s="36" t="s">
        <v>12</v>
      </c>
      <c r="B30" s="9" t="s">
        <v>117</v>
      </c>
      <c r="C30" s="8" t="s">
        <v>60</v>
      </c>
      <c r="D30" s="9" t="s">
        <v>66</v>
      </c>
      <c r="E30" s="8" t="s">
        <v>61</v>
      </c>
      <c r="F30" s="9" t="s">
        <v>51</v>
      </c>
      <c r="G30" s="8" t="s">
        <v>53</v>
      </c>
      <c r="H30" s="9" t="s">
        <v>120</v>
      </c>
      <c r="I30" s="8" t="s">
        <v>13</v>
      </c>
      <c r="J30" s="9" t="s">
        <v>119</v>
      </c>
      <c r="K30" s="26">
        <v>26</v>
      </c>
      <c r="L30" s="46">
        <v>2412481.91</v>
      </c>
      <c r="M30" s="1" t="s">
        <v>150</v>
      </c>
    </row>
    <row r="31" spans="1:13" ht="33.75" x14ac:dyDescent="0.2">
      <c r="A31" s="36" t="s">
        <v>12</v>
      </c>
      <c r="B31" s="9" t="s">
        <v>117</v>
      </c>
      <c r="C31" s="8" t="s">
        <v>79</v>
      </c>
      <c r="D31" s="9" t="s">
        <v>80</v>
      </c>
      <c r="E31" s="8" t="s">
        <v>61</v>
      </c>
      <c r="F31" s="9" t="s">
        <v>51</v>
      </c>
      <c r="G31" s="8" t="s">
        <v>53</v>
      </c>
      <c r="H31" s="9" t="s">
        <v>120</v>
      </c>
      <c r="I31" s="8" t="s">
        <v>13</v>
      </c>
      <c r="J31" s="9" t="s">
        <v>119</v>
      </c>
      <c r="K31" s="26">
        <v>24</v>
      </c>
      <c r="L31" s="46">
        <v>2126572.7400000002</v>
      </c>
      <c r="M31" s="1" t="s">
        <v>151</v>
      </c>
    </row>
    <row r="32" spans="1:13" ht="67.5" x14ac:dyDescent="0.2">
      <c r="A32" s="36" t="s">
        <v>12</v>
      </c>
      <c r="B32" s="9" t="s">
        <v>117</v>
      </c>
      <c r="C32" s="8" t="s">
        <v>36</v>
      </c>
      <c r="D32" s="9" t="s">
        <v>67</v>
      </c>
      <c r="E32" s="8" t="s">
        <v>112</v>
      </c>
      <c r="F32" s="9" t="s">
        <v>99</v>
      </c>
      <c r="G32" s="8" t="s">
        <v>11</v>
      </c>
      <c r="H32" s="9" t="s">
        <v>118</v>
      </c>
      <c r="I32" s="8" t="s">
        <v>13</v>
      </c>
      <c r="J32" s="9" t="s">
        <v>119</v>
      </c>
      <c r="K32" s="26">
        <v>2</v>
      </c>
      <c r="L32" s="46">
        <v>195571.31</v>
      </c>
      <c r="M32" s="1" t="s">
        <v>146</v>
      </c>
    </row>
    <row r="33" spans="1:13" ht="34.5" thickBot="1" x14ac:dyDescent="0.25">
      <c r="A33" s="38" t="s">
        <v>12</v>
      </c>
      <c r="B33" s="16" t="s">
        <v>117</v>
      </c>
      <c r="C33" s="17" t="s">
        <v>40</v>
      </c>
      <c r="D33" s="16" t="s">
        <v>68</v>
      </c>
      <c r="E33" s="17" t="s">
        <v>50</v>
      </c>
      <c r="F33" s="16" t="s">
        <v>51</v>
      </c>
      <c r="G33" s="17" t="s">
        <v>53</v>
      </c>
      <c r="H33" s="16" t="s">
        <v>120</v>
      </c>
      <c r="I33" s="17" t="s">
        <v>13</v>
      </c>
      <c r="J33" s="16" t="s">
        <v>119</v>
      </c>
      <c r="K33" s="27">
        <v>10</v>
      </c>
      <c r="L33" s="46">
        <v>840308.76</v>
      </c>
    </row>
    <row r="34" spans="1:13" s="21" customFormat="1" ht="23.25" thickBot="1" x14ac:dyDescent="0.25">
      <c r="A34" s="23" t="s">
        <v>12</v>
      </c>
      <c r="B34" s="57" t="s">
        <v>138</v>
      </c>
      <c r="C34" s="58"/>
      <c r="D34" s="58"/>
      <c r="E34" s="58"/>
      <c r="F34" s="58"/>
      <c r="G34" s="58"/>
      <c r="H34" s="58"/>
      <c r="I34" s="58"/>
      <c r="J34" s="59"/>
      <c r="K34" s="29">
        <f>SUM(K11:K33)</f>
        <v>176</v>
      </c>
      <c r="L34" s="30">
        <f>SUM(L11:L33)</f>
        <v>17971287.510000002</v>
      </c>
    </row>
    <row r="35" spans="1:13" ht="101.25" x14ac:dyDescent="0.2">
      <c r="A35" s="39" t="s">
        <v>29</v>
      </c>
      <c r="B35" s="18" t="s">
        <v>121</v>
      </c>
      <c r="C35" s="19" t="s">
        <v>16</v>
      </c>
      <c r="D35" s="18" t="s">
        <v>17</v>
      </c>
      <c r="E35" s="19" t="s">
        <v>78</v>
      </c>
      <c r="F35" s="18" t="s">
        <v>122</v>
      </c>
      <c r="G35" s="19" t="s">
        <v>11</v>
      </c>
      <c r="H35" s="18" t="s">
        <v>118</v>
      </c>
      <c r="I35" s="19" t="s">
        <v>13</v>
      </c>
      <c r="J35" s="18" t="s">
        <v>119</v>
      </c>
      <c r="K35" s="28"/>
      <c r="L35" s="46">
        <v>0</v>
      </c>
    </row>
    <row r="36" spans="1:13" ht="102" thickBot="1" x14ac:dyDescent="0.25">
      <c r="A36" s="38" t="s">
        <v>29</v>
      </c>
      <c r="B36" s="16" t="s">
        <v>121</v>
      </c>
      <c r="C36" s="17" t="s">
        <v>16</v>
      </c>
      <c r="D36" s="16" t="s">
        <v>17</v>
      </c>
      <c r="E36" s="17" t="s">
        <v>123</v>
      </c>
      <c r="F36" s="16" t="s">
        <v>99</v>
      </c>
      <c r="G36" s="17" t="s">
        <v>11</v>
      </c>
      <c r="H36" s="16" t="s">
        <v>118</v>
      </c>
      <c r="I36" s="17" t="s">
        <v>13</v>
      </c>
      <c r="J36" s="16" t="s">
        <v>119</v>
      </c>
      <c r="K36" s="27">
        <v>3</v>
      </c>
      <c r="L36" s="46">
        <v>688674.44</v>
      </c>
    </row>
    <row r="37" spans="1:13" s="11" customFormat="1" ht="23.25" thickBot="1" x14ac:dyDescent="0.25">
      <c r="A37" s="22" t="s">
        <v>29</v>
      </c>
      <c r="B37" s="57" t="s">
        <v>138</v>
      </c>
      <c r="C37" s="58"/>
      <c r="D37" s="58"/>
      <c r="E37" s="58"/>
      <c r="F37" s="58"/>
      <c r="G37" s="58"/>
      <c r="H37" s="58"/>
      <c r="I37" s="58"/>
      <c r="J37" s="59"/>
      <c r="K37" s="29">
        <f>SUM(K35:K36)</f>
        <v>3</v>
      </c>
      <c r="L37" s="30">
        <f>SUM(L35:L36)</f>
        <v>688674.44</v>
      </c>
    </row>
    <row r="38" spans="1:13" ht="113.25" thickBot="1" x14ac:dyDescent="0.25">
      <c r="A38" s="40" t="s">
        <v>30</v>
      </c>
      <c r="B38" s="24" t="s">
        <v>124</v>
      </c>
      <c r="C38" s="25" t="s">
        <v>9</v>
      </c>
      <c r="D38" s="24" t="s">
        <v>10</v>
      </c>
      <c r="E38" s="25" t="s">
        <v>125</v>
      </c>
      <c r="F38" s="24" t="s">
        <v>99</v>
      </c>
      <c r="G38" s="25" t="s">
        <v>11</v>
      </c>
      <c r="H38" s="24" t="s">
        <v>118</v>
      </c>
      <c r="I38" s="25" t="s">
        <v>13</v>
      </c>
      <c r="J38" s="24" t="s">
        <v>119</v>
      </c>
      <c r="K38" s="31">
        <v>2</v>
      </c>
      <c r="L38" s="46">
        <v>464325.81</v>
      </c>
    </row>
    <row r="39" spans="1:13" s="21" customFormat="1" ht="13.9" customHeight="1" thickBot="1" x14ac:dyDescent="0.25">
      <c r="A39" s="22" t="s">
        <v>30</v>
      </c>
      <c r="B39" s="57" t="s">
        <v>138</v>
      </c>
      <c r="C39" s="58"/>
      <c r="D39" s="58"/>
      <c r="E39" s="58"/>
      <c r="F39" s="58"/>
      <c r="G39" s="58"/>
      <c r="H39" s="58"/>
      <c r="I39" s="58"/>
      <c r="J39" s="58"/>
      <c r="K39" s="29">
        <f>SUM(K38)</f>
        <v>2</v>
      </c>
      <c r="L39" s="30">
        <f>SUM(L38)</f>
        <v>464325.81</v>
      </c>
    </row>
    <row r="40" spans="1:13" ht="67.5" x14ac:dyDescent="0.2">
      <c r="A40" s="39" t="s">
        <v>31</v>
      </c>
      <c r="B40" s="18" t="s">
        <v>126</v>
      </c>
      <c r="C40" s="19" t="s">
        <v>19</v>
      </c>
      <c r="D40" s="18" t="s">
        <v>20</v>
      </c>
      <c r="E40" s="19" t="s">
        <v>127</v>
      </c>
      <c r="F40" s="18" t="s">
        <v>99</v>
      </c>
      <c r="G40" s="19" t="s">
        <v>11</v>
      </c>
      <c r="H40" s="18" t="s">
        <v>118</v>
      </c>
      <c r="I40" s="19" t="s">
        <v>13</v>
      </c>
      <c r="J40" s="18" t="s">
        <v>119</v>
      </c>
      <c r="K40" s="28">
        <v>5</v>
      </c>
      <c r="L40" s="46">
        <v>696067.99</v>
      </c>
      <c r="M40" s="1" t="s">
        <v>146</v>
      </c>
    </row>
    <row r="41" spans="1:13" ht="68.25" thickBot="1" x14ac:dyDescent="0.25">
      <c r="A41" s="38" t="s">
        <v>31</v>
      </c>
      <c r="B41" s="16" t="s">
        <v>126</v>
      </c>
      <c r="C41" s="17" t="s">
        <v>19</v>
      </c>
      <c r="D41" s="16" t="s">
        <v>20</v>
      </c>
      <c r="E41" s="17" t="s">
        <v>128</v>
      </c>
      <c r="F41" s="16" t="s">
        <v>100</v>
      </c>
      <c r="G41" s="17" t="s">
        <v>11</v>
      </c>
      <c r="H41" s="16" t="s">
        <v>118</v>
      </c>
      <c r="I41" s="17" t="s">
        <v>13</v>
      </c>
      <c r="J41" s="16" t="s">
        <v>119</v>
      </c>
      <c r="K41" s="27">
        <v>1</v>
      </c>
      <c r="L41" s="46">
        <v>79857.5</v>
      </c>
      <c r="M41" s="1" t="s">
        <v>140</v>
      </c>
    </row>
    <row r="42" spans="1:13" s="11" customFormat="1" ht="13.9" customHeight="1" thickBot="1" x14ac:dyDescent="0.25">
      <c r="A42" s="22" t="s">
        <v>31</v>
      </c>
      <c r="B42" s="57" t="s">
        <v>138</v>
      </c>
      <c r="C42" s="58"/>
      <c r="D42" s="58"/>
      <c r="E42" s="58"/>
      <c r="F42" s="58"/>
      <c r="G42" s="58"/>
      <c r="H42" s="58"/>
      <c r="I42" s="58"/>
      <c r="J42" s="58"/>
      <c r="K42" s="29">
        <f>SUM(K40:K41)</f>
        <v>6</v>
      </c>
      <c r="L42" s="30">
        <f>SUM(L40:L41)</f>
        <v>775925.49</v>
      </c>
    </row>
    <row r="43" spans="1:13" ht="78.75" x14ac:dyDescent="0.2">
      <c r="A43" s="39" t="s">
        <v>23</v>
      </c>
      <c r="B43" s="18" t="s">
        <v>129</v>
      </c>
      <c r="C43" s="19" t="s">
        <v>19</v>
      </c>
      <c r="D43" s="18" t="s">
        <v>20</v>
      </c>
      <c r="E43" s="19" t="s">
        <v>73</v>
      </c>
      <c r="F43" s="18" t="s">
        <v>74</v>
      </c>
      <c r="G43" s="19" t="s">
        <v>53</v>
      </c>
      <c r="H43" s="18" t="s">
        <v>120</v>
      </c>
      <c r="I43" s="19" t="s">
        <v>13</v>
      </c>
      <c r="J43" s="18" t="s">
        <v>119</v>
      </c>
      <c r="K43" s="54">
        <v>20</v>
      </c>
      <c r="L43" s="46">
        <v>2250203.54</v>
      </c>
    </row>
    <row r="44" spans="1:13" ht="33.75" x14ac:dyDescent="0.2">
      <c r="A44" s="36" t="s">
        <v>23</v>
      </c>
      <c r="B44" s="9" t="s">
        <v>129</v>
      </c>
      <c r="C44" s="8" t="s">
        <v>19</v>
      </c>
      <c r="D44" s="9" t="s">
        <v>20</v>
      </c>
      <c r="E44" s="8" t="s">
        <v>70</v>
      </c>
      <c r="F44" s="9" t="s">
        <v>51</v>
      </c>
      <c r="G44" s="8" t="s">
        <v>53</v>
      </c>
      <c r="H44" s="9" t="s">
        <v>120</v>
      </c>
      <c r="I44" s="8" t="s">
        <v>13</v>
      </c>
      <c r="J44" s="9" t="s">
        <v>119</v>
      </c>
      <c r="K44" s="54">
        <v>5</v>
      </c>
      <c r="L44" s="46">
        <v>367076.9</v>
      </c>
    </row>
    <row r="45" spans="1:13" ht="157.5" x14ac:dyDescent="0.2">
      <c r="A45" s="36" t="s">
        <v>23</v>
      </c>
      <c r="B45" s="9" t="s">
        <v>129</v>
      </c>
      <c r="C45" s="8" t="s">
        <v>37</v>
      </c>
      <c r="D45" s="9" t="s">
        <v>41</v>
      </c>
      <c r="E45" s="8" t="s">
        <v>81</v>
      </c>
      <c r="F45" s="10" t="s">
        <v>90</v>
      </c>
      <c r="G45" s="8" t="s">
        <v>53</v>
      </c>
      <c r="H45" s="9" t="s">
        <v>120</v>
      </c>
      <c r="I45" s="8" t="s">
        <v>13</v>
      </c>
      <c r="J45" s="9" t="s">
        <v>119</v>
      </c>
      <c r="K45" s="54">
        <v>0</v>
      </c>
      <c r="L45" s="46">
        <v>2000400.38</v>
      </c>
    </row>
    <row r="46" spans="1:13" ht="45" x14ac:dyDescent="0.2">
      <c r="A46" s="36" t="s">
        <v>23</v>
      </c>
      <c r="B46" s="9" t="s">
        <v>129</v>
      </c>
      <c r="C46" s="8" t="s">
        <v>37</v>
      </c>
      <c r="D46" s="9" t="s">
        <v>41</v>
      </c>
      <c r="E46" s="8" t="s">
        <v>82</v>
      </c>
      <c r="F46" s="9" t="s">
        <v>91</v>
      </c>
      <c r="G46" s="8" t="s">
        <v>53</v>
      </c>
      <c r="H46" s="9" t="s">
        <v>120</v>
      </c>
      <c r="I46" s="8" t="s">
        <v>13</v>
      </c>
      <c r="J46" s="9" t="s">
        <v>119</v>
      </c>
      <c r="K46" s="54">
        <v>1</v>
      </c>
      <c r="L46" s="46">
        <v>123678.6</v>
      </c>
    </row>
    <row r="47" spans="1:13" ht="78.75" x14ac:dyDescent="0.2">
      <c r="A47" s="36" t="s">
        <v>23</v>
      </c>
      <c r="B47" s="9" t="s">
        <v>129</v>
      </c>
      <c r="C47" s="8" t="s">
        <v>37</v>
      </c>
      <c r="D47" s="9" t="s">
        <v>41</v>
      </c>
      <c r="E47" s="8" t="s">
        <v>83</v>
      </c>
      <c r="F47" s="9" t="s">
        <v>92</v>
      </c>
      <c r="G47" s="8" t="s">
        <v>53</v>
      </c>
      <c r="H47" s="9" t="s">
        <v>120</v>
      </c>
      <c r="I47" s="8" t="s">
        <v>13</v>
      </c>
      <c r="J47" s="9" t="s">
        <v>119</v>
      </c>
      <c r="K47" s="54">
        <v>159</v>
      </c>
      <c r="L47" s="46">
        <v>9811061.6600000001</v>
      </c>
    </row>
    <row r="48" spans="1:13" ht="45" x14ac:dyDescent="0.2">
      <c r="A48" s="36" t="s">
        <v>23</v>
      </c>
      <c r="B48" s="9" t="s">
        <v>129</v>
      </c>
      <c r="C48" s="8" t="s">
        <v>37</v>
      </c>
      <c r="D48" s="9" t="s">
        <v>41</v>
      </c>
      <c r="E48" s="8" t="s">
        <v>84</v>
      </c>
      <c r="F48" s="9" t="s">
        <v>93</v>
      </c>
      <c r="G48" s="8" t="s">
        <v>53</v>
      </c>
      <c r="H48" s="9" t="s">
        <v>120</v>
      </c>
      <c r="I48" s="8" t="s">
        <v>13</v>
      </c>
      <c r="J48" s="9" t="s">
        <v>119</v>
      </c>
      <c r="K48" s="54">
        <v>251</v>
      </c>
      <c r="L48" s="46">
        <v>22390286.890000001</v>
      </c>
    </row>
    <row r="49" spans="1:13" ht="45" x14ac:dyDescent="0.2">
      <c r="A49" s="36" t="s">
        <v>23</v>
      </c>
      <c r="B49" s="9" t="s">
        <v>129</v>
      </c>
      <c r="C49" s="8" t="s">
        <v>37</v>
      </c>
      <c r="D49" s="9" t="s">
        <v>41</v>
      </c>
      <c r="E49" s="8" t="s">
        <v>85</v>
      </c>
      <c r="F49" s="9" t="s">
        <v>94</v>
      </c>
      <c r="G49" s="8" t="s">
        <v>53</v>
      </c>
      <c r="H49" s="9" t="s">
        <v>120</v>
      </c>
      <c r="I49" s="8" t="s">
        <v>13</v>
      </c>
      <c r="J49" s="9" t="s">
        <v>119</v>
      </c>
      <c r="K49" s="54">
        <v>11</v>
      </c>
      <c r="L49" s="46">
        <v>926581.98</v>
      </c>
    </row>
    <row r="50" spans="1:13" ht="45" x14ac:dyDescent="0.2">
      <c r="A50" s="36" t="s">
        <v>23</v>
      </c>
      <c r="B50" s="9" t="s">
        <v>129</v>
      </c>
      <c r="C50" s="8" t="s">
        <v>37</v>
      </c>
      <c r="D50" s="9" t="s">
        <v>41</v>
      </c>
      <c r="E50" s="8" t="s">
        <v>86</v>
      </c>
      <c r="F50" s="9" t="s">
        <v>130</v>
      </c>
      <c r="G50" s="8" t="s">
        <v>53</v>
      </c>
      <c r="H50" s="9" t="s">
        <v>120</v>
      </c>
      <c r="I50" s="8" t="s">
        <v>13</v>
      </c>
      <c r="J50" s="9" t="s">
        <v>119</v>
      </c>
      <c r="K50" s="54">
        <v>128</v>
      </c>
      <c r="L50" s="46">
        <v>7598031.6699999999</v>
      </c>
    </row>
    <row r="51" spans="1:13" ht="33.75" x14ac:dyDescent="0.2">
      <c r="A51" s="36" t="s">
        <v>23</v>
      </c>
      <c r="B51" s="9" t="s">
        <v>129</v>
      </c>
      <c r="C51" s="8" t="s">
        <v>37</v>
      </c>
      <c r="D51" s="9" t="s">
        <v>41</v>
      </c>
      <c r="E51" s="8" t="s">
        <v>46</v>
      </c>
      <c r="F51" s="9" t="s">
        <v>51</v>
      </c>
      <c r="G51" s="8" t="s">
        <v>53</v>
      </c>
      <c r="H51" s="9" t="s">
        <v>120</v>
      </c>
      <c r="I51" s="8" t="s">
        <v>13</v>
      </c>
      <c r="J51" s="9" t="s">
        <v>119</v>
      </c>
      <c r="K51" s="54">
        <v>4</v>
      </c>
      <c r="L51" s="46">
        <v>256640.91</v>
      </c>
    </row>
    <row r="52" spans="1:13" ht="157.5" x14ac:dyDescent="0.2">
      <c r="A52" s="36" t="s">
        <v>23</v>
      </c>
      <c r="B52" s="9" t="s">
        <v>129</v>
      </c>
      <c r="C52" s="8" t="s">
        <v>38</v>
      </c>
      <c r="D52" s="9" t="s">
        <v>42</v>
      </c>
      <c r="E52" s="8" t="s">
        <v>81</v>
      </c>
      <c r="F52" s="10" t="s">
        <v>90</v>
      </c>
      <c r="G52" s="8" t="s">
        <v>53</v>
      </c>
      <c r="H52" s="9" t="s">
        <v>120</v>
      </c>
      <c r="I52" s="8" t="s">
        <v>13</v>
      </c>
      <c r="J52" s="9" t="s">
        <v>119</v>
      </c>
      <c r="K52" s="54">
        <v>0</v>
      </c>
      <c r="L52" s="46">
        <v>4130884.65</v>
      </c>
    </row>
    <row r="53" spans="1:13" ht="45" x14ac:dyDescent="0.2">
      <c r="A53" s="36" t="s">
        <v>23</v>
      </c>
      <c r="B53" s="9" t="s">
        <v>129</v>
      </c>
      <c r="C53" s="8" t="s">
        <v>38</v>
      </c>
      <c r="D53" s="9" t="s">
        <v>42</v>
      </c>
      <c r="E53" s="8" t="s">
        <v>82</v>
      </c>
      <c r="F53" s="9" t="s">
        <v>91</v>
      </c>
      <c r="G53" s="8" t="s">
        <v>53</v>
      </c>
      <c r="H53" s="9" t="s">
        <v>120</v>
      </c>
      <c r="I53" s="8" t="s">
        <v>13</v>
      </c>
      <c r="J53" s="9" t="s">
        <v>119</v>
      </c>
      <c r="K53" s="54">
        <v>74</v>
      </c>
      <c r="L53" s="46">
        <v>8995972.3200000003</v>
      </c>
    </row>
    <row r="54" spans="1:13" ht="78.75" x14ac:dyDescent="0.2">
      <c r="A54" s="36" t="s">
        <v>23</v>
      </c>
      <c r="B54" s="9" t="s">
        <v>129</v>
      </c>
      <c r="C54" s="8" t="s">
        <v>38</v>
      </c>
      <c r="D54" s="9" t="s">
        <v>42</v>
      </c>
      <c r="E54" s="8" t="s">
        <v>83</v>
      </c>
      <c r="F54" s="9" t="s">
        <v>92</v>
      </c>
      <c r="G54" s="8" t="s">
        <v>53</v>
      </c>
      <c r="H54" s="9" t="s">
        <v>120</v>
      </c>
      <c r="I54" s="8" t="s">
        <v>13</v>
      </c>
      <c r="J54" s="9" t="s">
        <v>119</v>
      </c>
      <c r="K54" s="54">
        <v>65</v>
      </c>
      <c r="L54" s="46">
        <v>5948151.6200000001</v>
      </c>
    </row>
    <row r="55" spans="1:13" ht="45" x14ac:dyDescent="0.2">
      <c r="A55" s="36" t="s">
        <v>23</v>
      </c>
      <c r="B55" s="9" t="s">
        <v>129</v>
      </c>
      <c r="C55" s="8" t="s">
        <v>38</v>
      </c>
      <c r="D55" s="9" t="s">
        <v>42</v>
      </c>
      <c r="E55" s="8" t="s">
        <v>84</v>
      </c>
      <c r="F55" s="9" t="s">
        <v>93</v>
      </c>
      <c r="G55" s="8" t="s">
        <v>53</v>
      </c>
      <c r="H55" s="9" t="s">
        <v>120</v>
      </c>
      <c r="I55" s="8" t="s">
        <v>13</v>
      </c>
      <c r="J55" s="9" t="s">
        <v>119</v>
      </c>
      <c r="K55" s="54">
        <v>468</v>
      </c>
      <c r="L55" s="46">
        <v>47124266.229999997</v>
      </c>
    </row>
    <row r="56" spans="1:13" ht="45" x14ac:dyDescent="0.2">
      <c r="A56" s="36" t="s">
        <v>23</v>
      </c>
      <c r="B56" s="9" t="s">
        <v>129</v>
      </c>
      <c r="C56" s="8" t="s">
        <v>38</v>
      </c>
      <c r="D56" s="9" t="s">
        <v>42</v>
      </c>
      <c r="E56" s="8" t="s">
        <v>85</v>
      </c>
      <c r="F56" s="9" t="s">
        <v>94</v>
      </c>
      <c r="G56" s="8" t="s">
        <v>53</v>
      </c>
      <c r="H56" s="9" t="s">
        <v>120</v>
      </c>
      <c r="I56" s="8" t="s">
        <v>13</v>
      </c>
      <c r="J56" s="9" t="s">
        <v>119</v>
      </c>
      <c r="K56" s="54">
        <v>39</v>
      </c>
      <c r="L56" s="46">
        <v>3308307.52</v>
      </c>
    </row>
    <row r="57" spans="1:13" ht="45" x14ac:dyDescent="0.2">
      <c r="A57" s="36" t="s">
        <v>23</v>
      </c>
      <c r="B57" s="9" t="s">
        <v>129</v>
      </c>
      <c r="C57" s="8" t="s">
        <v>38</v>
      </c>
      <c r="D57" s="9" t="s">
        <v>42</v>
      </c>
      <c r="E57" s="8" t="s">
        <v>86</v>
      </c>
      <c r="F57" s="9" t="s">
        <v>130</v>
      </c>
      <c r="G57" s="8" t="s">
        <v>53</v>
      </c>
      <c r="H57" s="9" t="s">
        <v>120</v>
      </c>
      <c r="I57" s="8" t="s">
        <v>13</v>
      </c>
      <c r="J57" s="9" t="s">
        <v>119</v>
      </c>
      <c r="K57" s="54">
        <v>197</v>
      </c>
      <c r="L57" s="46">
        <v>13901701.390000001</v>
      </c>
    </row>
    <row r="58" spans="1:13" ht="112.5" x14ac:dyDescent="0.2">
      <c r="A58" s="36" t="s">
        <v>23</v>
      </c>
      <c r="B58" s="9" t="s">
        <v>129</v>
      </c>
      <c r="C58" s="8" t="s">
        <v>38</v>
      </c>
      <c r="D58" s="9" t="s">
        <v>42</v>
      </c>
      <c r="E58" s="8" t="s">
        <v>87</v>
      </c>
      <c r="F58" s="10" t="s">
        <v>95</v>
      </c>
      <c r="G58" s="8" t="s">
        <v>53</v>
      </c>
      <c r="H58" s="9" t="s">
        <v>120</v>
      </c>
      <c r="I58" s="8" t="s">
        <v>13</v>
      </c>
      <c r="J58" s="9" t="s">
        <v>119</v>
      </c>
      <c r="K58" s="54">
        <v>0</v>
      </c>
      <c r="L58" s="46">
        <v>1168951.3600000001</v>
      </c>
    </row>
    <row r="59" spans="1:13" ht="33.75" x14ac:dyDescent="0.2">
      <c r="A59" s="36" t="s">
        <v>23</v>
      </c>
      <c r="B59" s="9" t="s">
        <v>129</v>
      </c>
      <c r="C59" s="8" t="s">
        <v>38</v>
      </c>
      <c r="D59" s="9" t="s">
        <v>42</v>
      </c>
      <c r="E59" s="8" t="s">
        <v>46</v>
      </c>
      <c r="F59" s="9" t="s">
        <v>51</v>
      </c>
      <c r="G59" s="8" t="s">
        <v>53</v>
      </c>
      <c r="H59" s="9" t="s">
        <v>120</v>
      </c>
      <c r="I59" s="8" t="s">
        <v>13</v>
      </c>
      <c r="J59" s="9" t="s">
        <v>119</v>
      </c>
      <c r="K59" s="54">
        <v>44</v>
      </c>
      <c r="L59" s="46">
        <v>2926038.68</v>
      </c>
    </row>
    <row r="60" spans="1:13" ht="56.25" x14ac:dyDescent="0.2">
      <c r="A60" s="36" t="s">
        <v>23</v>
      </c>
      <c r="B60" s="9" t="s">
        <v>129</v>
      </c>
      <c r="C60" s="8" t="s">
        <v>38</v>
      </c>
      <c r="D60" s="9" t="s">
        <v>42</v>
      </c>
      <c r="E60" s="48" t="s">
        <v>154</v>
      </c>
      <c r="F60" s="9" t="s">
        <v>75</v>
      </c>
      <c r="G60" s="8" t="s">
        <v>53</v>
      </c>
      <c r="H60" s="9" t="s">
        <v>120</v>
      </c>
      <c r="I60" s="8" t="s">
        <v>13</v>
      </c>
      <c r="J60" s="9" t="s">
        <v>119</v>
      </c>
      <c r="K60" s="54">
        <v>0</v>
      </c>
      <c r="L60" s="46">
        <v>7219874.0800000001</v>
      </c>
    </row>
    <row r="61" spans="1:13" ht="157.5" x14ac:dyDescent="0.2">
      <c r="A61" s="36" t="s">
        <v>23</v>
      </c>
      <c r="B61" s="9" t="s">
        <v>129</v>
      </c>
      <c r="C61" s="8" t="s">
        <v>54</v>
      </c>
      <c r="D61" s="9" t="s">
        <v>55</v>
      </c>
      <c r="E61" s="8" t="s">
        <v>88</v>
      </c>
      <c r="F61" s="10" t="s">
        <v>90</v>
      </c>
      <c r="G61" s="8" t="s">
        <v>53</v>
      </c>
      <c r="H61" s="9" t="s">
        <v>120</v>
      </c>
      <c r="I61" s="8" t="s">
        <v>13</v>
      </c>
      <c r="J61" s="9" t="s">
        <v>119</v>
      </c>
      <c r="K61" s="54">
        <v>0</v>
      </c>
      <c r="L61" s="46">
        <v>177851</v>
      </c>
    </row>
    <row r="62" spans="1:13" ht="45" x14ac:dyDescent="0.2">
      <c r="A62" s="36" t="s">
        <v>23</v>
      </c>
      <c r="B62" s="9" t="s">
        <v>129</v>
      </c>
      <c r="C62" s="8" t="s">
        <v>54</v>
      </c>
      <c r="D62" s="9" t="s">
        <v>55</v>
      </c>
      <c r="E62" s="8" t="s">
        <v>89</v>
      </c>
      <c r="F62" s="9" t="s">
        <v>93</v>
      </c>
      <c r="G62" s="8" t="s">
        <v>53</v>
      </c>
      <c r="H62" s="9" t="s">
        <v>120</v>
      </c>
      <c r="I62" s="8" t="s">
        <v>13</v>
      </c>
      <c r="J62" s="9" t="s">
        <v>119</v>
      </c>
      <c r="K62" s="54">
        <v>24</v>
      </c>
      <c r="L62" s="46">
        <v>3286285.89</v>
      </c>
    </row>
    <row r="63" spans="1:13" ht="33.75" x14ac:dyDescent="0.2">
      <c r="A63" s="36" t="s">
        <v>23</v>
      </c>
      <c r="B63" s="9" t="s">
        <v>129</v>
      </c>
      <c r="C63" s="8" t="s">
        <v>54</v>
      </c>
      <c r="D63" s="9" t="s">
        <v>55</v>
      </c>
      <c r="E63" s="8" t="s">
        <v>47</v>
      </c>
      <c r="F63" s="9" t="s">
        <v>51</v>
      </c>
      <c r="G63" s="8" t="s">
        <v>53</v>
      </c>
      <c r="H63" s="9" t="s">
        <v>120</v>
      </c>
      <c r="I63" s="8" t="s">
        <v>13</v>
      </c>
      <c r="J63" s="9" t="s">
        <v>119</v>
      </c>
      <c r="K63" s="54">
        <v>78</v>
      </c>
      <c r="L63" s="46">
        <v>7308881.5099999998</v>
      </c>
      <c r="M63" s="1" t="s">
        <v>152</v>
      </c>
    </row>
    <row r="64" spans="1:13" ht="67.5" x14ac:dyDescent="0.2">
      <c r="A64" s="36" t="s">
        <v>23</v>
      </c>
      <c r="B64" s="9" t="s">
        <v>129</v>
      </c>
      <c r="C64" s="8" t="s">
        <v>24</v>
      </c>
      <c r="D64" s="9" t="s">
        <v>62</v>
      </c>
      <c r="E64" s="48" t="s">
        <v>155</v>
      </c>
      <c r="F64" s="9" t="s">
        <v>131</v>
      </c>
      <c r="G64" s="8" t="s">
        <v>53</v>
      </c>
      <c r="H64" s="9" t="s">
        <v>120</v>
      </c>
      <c r="I64" s="8" t="s">
        <v>13</v>
      </c>
      <c r="J64" s="9" t="s">
        <v>119</v>
      </c>
      <c r="K64" s="54">
        <v>16</v>
      </c>
      <c r="L64" s="46">
        <v>152534.57999999999</v>
      </c>
    </row>
    <row r="65" spans="1:13" ht="33.75" x14ac:dyDescent="0.2">
      <c r="A65" s="36" t="s">
        <v>23</v>
      </c>
      <c r="B65" s="9" t="s">
        <v>129</v>
      </c>
      <c r="C65" s="8" t="s">
        <v>24</v>
      </c>
      <c r="D65" s="9" t="s">
        <v>62</v>
      </c>
      <c r="E65" s="48" t="s">
        <v>156</v>
      </c>
      <c r="F65" s="9" t="s">
        <v>51</v>
      </c>
      <c r="G65" s="8" t="s">
        <v>53</v>
      </c>
      <c r="H65" s="9" t="s">
        <v>120</v>
      </c>
      <c r="I65" s="8" t="s">
        <v>13</v>
      </c>
      <c r="J65" s="9" t="s">
        <v>119</v>
      </c>
      <c r="K65" s="54">
        <v>16</v>
      </c>
      <c r="L65" s="46">
        <v>517030.40000000002</v>
      </c>
    </row>
    <row r="66" spans="1:13" ht="67.5" x14ac:dyDescent="0.2">
      <c r="A66" s="36" t="s">
        <v>23</v>
      </c>
      <c r="B66" s="9" t="s">
        <v>129</v>
      </c>
      <c r="C66" s="8" t="s">
        <v>24</v>
      </c>
      <c r="D66" s="9" t="s">
        <v>62</v>
      </c>
      <c r="E66" s="48" t="s">
        <v>157</v>
      </c>
      <c r="F66" s="9" t="s">
        <v>99</v>
      </c>
      <c r="G66" s="8" t="s">
        <v>53</v>
      </c>
      <c r="H66" s="9" t="s">
        <v>118</v>
      </c>
      <c r="I66" s="8" t="s">
        <v>13</v>
      </c>
      <c r="J66" s="9" t="s">
        <v>119</v>
      </c>
      <c r="K66" s="54"/>
      <c r="L66" s="46">
        <v>0</v>
      </c>
    </row>
    <row r="67" spans="1:13" ht="67.5" x14ac:dyDescent="0.2">
      <c r="A67" s="36" t="s">
        <v>23</v>
      </c>
      <c r="B67" s="9" t="s">
        <v>129</v>
      </c>
      <c r="C67" s="8" t="s">
        <v>24</v>
      </c>
      <c r="D67" s="9" t="s">
        <v>62</v>
      </c>
      <c r="E67" s="48" t="s">
        <v>132</v>
      </c>
      <c r="F67" s="9" t="s">
        <v>100</v>
      </c>
      <c r="G67" s="8" t="s">
        <v>53</v>
      </c>
      <c r="H67" s="9" t="s">
        <v>118</v>
      </c>
      <c r="I67" s="8" t="s">
        <v>13</v>
      </c>
      <c r="J67" s="9" t="s">
        <v>119</v>
      </c>
      <c r="K67" s="54">
        <v>5</v>
      </c>
      <c r="L67" s="46">
        <v>463894.1</v>
      </c>
    </row>
    <row r="68" spans="1:13" ht="67.5" x14ac:dyDescent="0.2">
      <c r="A68" s="36" t="s">
        <v>23</v>
      </c>
      <c r="B68" s="8" t="s">
        <v>24</v>
      </c>
      <c r="C68" s="8" t="s">
        <v>24</v>
      </c>
      <c r="D68" s="9" t="s">
        <v>62</v>
      </c>
      <c r="E68" s="48" t="s">
        <v>133</v>
      </c>
      <c r="F68" s="16"/>
      <c r="G68" s="17" t="s">
        <v>11</v>
      </c>
      <c r="H68" s="16" t="s">
        <v>118</v>
      </c>
      <c r="I68" s="17" t="s">
        <v>13</v>
      </c>
      <c r="J68" s="9" t="s">
        <v>119</v>
      </c>
      <c r="K68" s="54">
        <v>2</v>
      </c>
      <c r="L68" s="46">
        <v>314888.88</v>
      </c>
    </row>
    <row r="69" spans="1:13" ht="67.5" x14ac:dyDescent="0.2">
      <c r="A69" s="36" t="s">
        <v>23</v>
      </c>
      <c r="B69" s="16"/>
      <c r="C69" s="8" t="s">
        <v>24</v>
      </c>
      <c r="D69" s="9" t="s">
        <v>62</v>
      </c>
      <c r="E69" s="48" t="s">
        <v>134</v>
      </c>
      <c r="F69" s="16"/>
      <c r="G69" s="17" t="s">
        <v>11</v>
      </c>
      <c r="H69" s="16" t="s">
        <v>118</v>
      </c>
      <c r="I69" s="17" t="s">
        <v>13</v>
      </c>
      <c r="J69" s="9" t="s">
        <v>119</v>
      </c>
      <c r="K69" s="54">
        <v>16</v>
      </c>
      <c r="L69" s="46">
        <v>1519523.44</v>
      </c>
    </row>
    <row r="70" spans="1:13" ht="68.25" thickBot="1" x14ac:dyDescent="0.25">
      <c r="A70" s="38" t="s">
        <v>23</v>
      </c>
      <c r="B70" s="16" t="s">
        <v>129</v>
      </c>
      <c r="C70" s="17" t="s">
        <v>26</v>
      </c>
      <c r="D70" s="16" t="s">
        <v>65</v>
      </c>
      <c r="E70" s="17" t="s">
        <v>49</v>
      </c>
      <c r="F70" s="16" t="s">
        <v>52</v>
      </c>
      <c r="G70" s="17" t="s">
        <v>11</v>
      </c>
      <c r="H70" s="16" t="s">
        <v>118</v>
      </c>
      <c r="I70" s="17" t="s">
        <v>13</v>
      </c>
      <c r="J70" s="16" t="s">
        <v>119</v>
      </c>
      <c r="K70" s="54">
        <v>5</v>
      </c>
      <c r="L70" s="46">
        <v>494534.74</v>
      </c>
    </row>
    <row r="71" spans="1:13" s="11" customFormat="1" ht="13.9" customHeight="1" thickBot="1" x14ac:dyDescent="0.25">
      <c r="A71" s="20">
        <v>873</v>
      </c>
      <c r="B71" s="64" t="s">
        <v>138</v>
      </c>
      <c r="C71" s="65"/>
      <c r="D71" s="65"/>
      <c r="E71" s="65"/>
      <c r="F71" s="65"/>
      <c r="G71" s="65"/>
      <c r="H71" s="65"/>
      <c r="I71" s="65"/>
      <c r="J71" s="65"/>
      <c r="K71" s="32">
        <f>SUM(K43:K70)</f>
        <v>1628</v>
      </c>
      <c r="L71" s="30">
        <f>SUM(L43:L70)</f>
        <v>154683534.91999999</v>
      </c>
    </row>
    <row r="72" spans="1:13" ht="101.25" x14ac:dyDescent="0.2">
      <c r="A72" s="39" t="s">
        <v>18</v>
      </c>
      <c r="B72" s="18" t="s">
        <v>135</v>
      </c>
      <c r="C72" s="19" t="s">
        <v>16</v>
      </c>
      <c r="D72" s="18" t="s">
        <v>17</v>
      </c>
      <c r="E72" s="19" t="s">
        <v>136</v>
      </c>
      <c r="F72" s="18" t="s">
        <v>99</v>
      </c>
      <c r="G72" s="19" t="s">
        <v>11</v>
      </c>
      <c r="H72" s="18" t="s">
        <v>118</v>
      </c>
      <c r="I72" s="19" t="s">
        <v>13</v>
      </c>
      <c r="J72" s="18" t="s">
        <v>119</v>
      </c>
      <c r="K72" s="28">
        <v>6</v>
      </c>
      <c r="L72" s="46">
        <v>775176.87</v>
      </c>
      <c r="M72" s="1" t="s">
        <v>146</v>
      </c>
    </row>
    <row r="73" spans="1:13" ht="102" thickBot="1" x14ac:dyDescent="0.25">
      <c r="A73" s="38" t="s">
        <v>18</v>
      </c>
      <c r="B73" s="16" t="s">
        <v>135</v>
      </c>
      <c r="C73" s="17" t="s">
        <v>16</v>
      </c>
      <c r="D73" s="16" t="s">
        <v>17</v>
      </c>
      <c r="E73" s="17" t="s">
        <v>137</v>
      </c>
      <c r="F73" s="16" t="s">
        <v>100</v>
      </c>
      <c r="G73" s="17" t="s">
        <v>11</v>
      </c>
      <c r="H73" s="16" t="s">
        <v>118</v>
      </c>
      <c r="I73" s="17" t="s">
        <v>13</v>
      </c>
      <c r="J73" s="16" t="s">
        <v>119</v>
      </c>
      <c r="K73" s="27">
        <v>3</v>
      </c>
      <c r="L73" s="46">
        <v>345717.63</v>
      </c>
      <c r="M73" s="1" t="s">
        <v>140</v>
      </c>
    </row>
    <row r="74" spans="1:13" s="21" customFormat="1" ht="12.75" customHeight="1" thickBot="1" x14ac:dyDescent="0.25">
      <c r="A74" s="20">
        <v>892</v>
      </c>
      <c r="B74" s="64" t="s">
        <v>138</v>
      </c>
      <c r="C74" s="65"/>
      <c r="D74" s="65"/>
      <c r="E74" s="65"/>
      <c r="F74" s="65"/>
      <c r="G74" s="65"/>
      <c r="H74" s="65"/>
      <c r="I74" s="65"/>
      <c r="J74" s="65"/>
      <c r="K74" s="32">
        <f>SUM(K72:K73)</f>
        <v>9</v>
      </c>
      <c r="L74" s="30">
        <f>SUM(L72:L73)</f>
        <v>1120894.5</v>
      </c>
    </row>
    <row r="75" spans="1:13" ht="12.75" customHeight="1" thickBot="1" x14ac:dyDescent="0.25">
      <c r="A75" s="55" t="s">
        <v>139</v>
      </c>
      <c r="B75" s="56"/>
      <c r="C75" s="56"/>
      <c r="D75" s="56"/>
      <c r="E75" s="56"/>
      <c r="F75" s="56"/>
      <c r="G75" s="56"/>
      <c r="H75" s="56"/>
      <c r="I75" s="56"/>
      <c r="J75" s="56"/>
      <c r="K75" s="15">
        <f>K34+K37+K39+K42+K71+K74</f>
        <v>1824</v>
      </c>
      <c r="L75" s="15">
        <f>L34+L37+L39+L42+L71+L74</f>
        <v>175704642.66999999</v>
      </c>
    </row>
    <row r="77" spans="1:13" ht="12.75" customHeight="1" x14ac:dyDescent="0.2">
      <c r="F77" s="14"/>
    </row>
  </sheetData>
  <autoFilter ref="A10:M75" xr:uid="{00000000-0009-0000-0000-000000000000}"/>
  <mergeCells count="13">
    <mergeCell ref="A75:J75"/>
    <mergeCell ref="B39:J39"/>
    <mergeCell ref="B37:J37"/>
    <mergeCell ref="B34:J34"/>
    <mergeCell ref="B1:L1"/>
    <mergeCell ref="A2:L2"/>
    <mergeCell ref="B3:L3"/>
    <mergeCell ref="A5:L5"/>
    <mergeCell ref="A6:L6"/>
    <mergeCell ref="A8:L8"/>
    <mergeCell ref="B74:J74"/>
    <mergeCell ref="B71:J71"/>
    <mergeCell ref="B42:J42"/>
  </mergeCells>
  <pageMargins left="0.74803149606299213" right="0.74803149606299213" top="0.98425196850393704" bottom="0.98425196850393704" header="0.51181102362204722" footer="0.51181102362204722"/>
  <pageSetup paperSize="9" scale="86" fitToHeight="0" orientation="landscape" useFirstPageNumber="1" r:id="rId1"/>
  <headerFooter alignWithMargins="0">
    <oddFooter>&amp;C&amp;"Times New Roman"&amp;10Бюджет Зольского муниципального района Кабардино-Балкарской Республики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User</cp:lastModifiedBy>
  <cp:lastPrinted>2025-06-25T07:34:08Z</cp:lastPrinted>
  <dcterms:created xsi:type="dcterms:W3CDTF">2002-03-11T10:22:12Z</dcterms:created>
  <dcterms:modified xsi:type="dcterms:W3CDTF">2025-06-25T07:34:13Z</dcterms:modified>
</cp:coreProperties>
</file>